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itlana\Desktop\"/>
    </mc:Choice>
  </mc:AlternateContent>
  <bookViews>
    <workbookView xWindow="0" yWindow="0" windowWidth="28800" windowHeight="11745" activeTab="2"/>
  </bookViews>
  <sheets>
    <sheet name="Task1_CreditNeed" sheetId="1" r:id="rId1"/>
    <sheet name="Task2_Interest" sheetId="2" r:id="rId2"/>
    <sheet name="Task2_Banks" sheetId="3" r:id="rId3"/>
  </sheets>
  <calcPr calcId="162913"/>
</workbook>
</file>

<file path=xl/calcChain.xml><?xml version="1.0" encoding="utf-8"?>
<calcChain xmlns="http://schemas.openxmlformats.org/spreadsheetml/2006/main">
  <c r="C11" i="3" l="1"/>
  <c r="B11" i="3"/>
  <c r="C10" i="3"/>
  <c r="B10" i="3"/>
  <c r="C9" i="3"/>
  <c r="C12" i="3" s="1"/>
  <c r="B9" i="3"/>
  <c r="B12" i="3" s="1"/>
  <c r="B7" i="2"/>
  <c r="B8" i="1"/>
</calcChain>
</file>

<file path=xl/sharedStrings.xml><?xml version="1.0" encoding="utf-8"?>
<sst xmlns="http://schemas.openxmlformats.org/spreadsheetml/2006/main" count="28" uniqueCount="24">
  <si>
    <t>Показник</t>
  </si>
  <si>
    <t>Сума (тис. грн)</t>
  </si>
  <si>
    <t>Грошові кошти на початок періоду (ГКп)</t>
  </si>
  <si>
    <t>Грошові надходження (ГН)</t>
  </si>
  <si>
    <t>Грошові витрати (ГВ)</t>
  </si>
  <si>
    <t>Приріст дебіторської заборгованості (ДЗ)</t>
  </si>
  <si>
    <t>Зменшення кредиторської заборгованості (КЗ)</t>
  </si>
  <si>
    <t>Потреба в кредиті (Коа)</t>
  </si>
  <si>
    <t>Параметр</t>
  </si>
  <si>
    <t>Значення</t>
  </si>
  <si>
    <t>Сума кредиту</t>
  </si>
  <si>
    <t>Відсоткова ставка (%)</t>
  </si>
  <si>
    <t>Кількість днів користування</t>
  </si>
  <si>
    <t>Днів у році</t>
  </si>
  <si>
    <t>Сума відсотків</t>
  </si>
  <si>
    <t>Банк А</t>
  </si>
  <si>
    <t>Банк Б</t>
  </si>
  <si>
    <t>Комісія (%)</t>
  </si>
  <si>
    <t>Страхування (%)</t>
  </si>
  <si>
    <t>Днів користування</t>
  </si>
  <si>
    <t>Відсотки</t>
  </si>
  <si>
    <t>Комісія</t>
  </si>
  <si>
    <t>Страхування</t>
  </si>
  <si>
    <t>Загальні витрати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</si>
</sst>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zoomScale="280" zoomScaleNormal="280" workbookViewId="0">
      <selection sqref="A1:B8"/>
    </sheetView>
  </sheetViews>
  <sheetFormatPr defaultRowHeight="15" x14ac:dyDescent="0.25"/>
  <cols>
    <col min="1" max="1" width="43.42578125" customWidth="1"/>
    <col min="2" max="2" width="13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>
        <v>150</v>
      </c>
    </row>
    <row r="3" spans="1:2" x14ac:dyDescent="0.25">
      <c r="A3" s="1" t="s">
        <v>3</v>
      </c>
      <c r="B3" s="1">
        <v>1200</v>
      </c>
    </row>
    <row r="4" spans="1:2" x14ac:dyDescent="0.25">
      <c r="A4" s="1" t="s">
        <v>4</v>
      </c>
      <c r="B4" s="1">
        <v>950</v>
      </c>
    </row>
    <row r="5" spans="1:2" x14ac:dyDescent="0.25">
      <c r="A5" s="1" t="s">
        <v>5</v>
      </c>
      <c r="B5" s="1">
        <v>45</v>
      </c>
    </row>
    <row r="6" spans="1:2" x14ac:dyDescent="0.25">
      <c r="A6" s="1" t="s">
        <v>6</v>
      </c>
      <c r="B6" s="1">
        <v>30</v>
      </c>
    </row>
    <row r="7" spans="1:2" x14ac:dyDescent="0.25">
      <c r="A7" s="1"/>
      <c r="B7" s="1"/>
    </row>
    <row r="8" spans="1:2" x14ac:dyDescent="0.25">
      <c r="A8" s="1" t="s">
        <v>7</v>
      </c>
      <c r="B8" s="1">
        <f>B2+B3-B4-B5-B6</f>
        <v>325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zoomScale="370" zoomScaleNormal="370" workbookViewId="0">
      <selection activeCell="A6" sqref="A6"/>
    </sheetView>
  </sheetViews>
  <sheetFormatPr defaultRowHeight="15" x14ac:dyDescent="0.25"/>
  <cols>
    <col min="1" max="1" width="26.42578125" customWidth="1"/>
    <col min="2" max="2" width="10.28515625" customWidth="1"/>
  </cols>
  <sheetData>
    <row r="1" spans="1:2" x14ac:dyDescent="0.25">
      <c r="A1" s="1" t="s">
        <v>8</v>
      </c>
      <c r="B1" s="1" t="s">
        <v>9</v>
      </c>
    </row>
    <row r="2" spans="1:2" x14ac:dyDescent="0.25">
      <c r="A2" s="1" t="s">
        <v>10</v>
      </c>
      <c r="B2" s="1">
        <v>500000</v>
      </c>
    </row>
    <row r="3" spans="1:2" x14ac:dyDescent="0.25">
      <c r="A3" s="1" t="s">
        <v>11</v>
      </c>
      <c r="B3" s="1">
        <v>18</v>
      </c>
    </row>
    <row r="4" spans="1:2" x14ac:dyDescent="0.25">
      <c r="A4" s="1" t="s">
        <v>12</v>
      </c>
      <c r="B4" s="1">
        <v>180</v>
      </c>
    </row>
    <row r="5" spans="1:2" x14ac:dyDescent="0.25">
      <c r="A5" s="1" t="s">
        <v>13</v>
      </c>
      <c r="B5" s="1">
        <v>365</v>
      </c>
    </row>
    <row r="6" spans="1:2" x14ac:dyDescent="0.25">
      <c r="A6" s="1"/>
      <c r="B6" s="1"/>
    </row>
    <row r="7" spans="1:2" x14ac:dyDescent="0.25">
      <c r="A7" s="1" t="s">
        <v>14</v>
      </c>
      <c r="B7" s="1">
        <f>(B2*B3*B4)/(100*B5)</f>
        <v>44383.561643835616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zoomScale="235" zoomScaleNormal="235" workbookViewId="0">
      <selection activeCell="D8" sqref="D8"/>
    </sheetView>
  </sheetViews>
  <sheetFormatPr defaultRowHeight="15" x14ac:dyDescent="0.25"/>
  <cols>
    <col min="1" max="1" width="20.5703125" customWidth="1"/>
  </cols>
  <sheetData>
    <row r="1" spans="1:3" x14ac:dyDescent="0.25">
      <c r="A1" s="1" t="s">
        <v>8</v>
      </c>
      <c r="B1" s="1" t="s">
        <v>15</v>
      </c>
      <c r="C1" s="1" t="s">
        <v>16</v>
      </c>
    </row>
    <row r="2" spans="1:3" x14ac:dyDescent="0.25">
      <c r="A2" s="1" t="s">
        <v>10</v>
      </c>
      <c r="B2" s="1">
        <v>500000</v>
      </c>
      <c r="C2" s="1">
        <v>500000</v>
      </c>
    </row>
    <row r="3" spans="1:3" x14ac:dyDescent="0.25">
      <c r="A3" s="1" t="s">
        <v>11</v>
      </c>
      <c r="B3" s="1">
        <v>16</v>
      </c>
      <c r="C3" s="1">
        <v>15</v>
      </c>
    </row>
    <row r="4" spans="1:3" x14ac:dyDescent="0.25">
      <c r="A4" s="1" t="s">
        <v>17</v>
      </c>
      <c r="B4" s="1">
        <v>1</v>
      </c>
      <c r="C4" s="1">
        <v>2</v>
      </c>
    </row>
    <row r="5" spans="1:3" x14ac:dyDescent="0.25">
      <c r="A5" s="1" t="s">
        <v>18</v>
      </c>
      <c r="B5" s="1">
        <v>0.5</v>
      </c>
      <c r="C5" s="1">
        <v>0</v>
      </c>
    </row>
    <row r="6" spans="1:3" x14ac:dyDescent="0.25">
      <c r="A6" s="1" t="s">
        <v>19</v>
      </c>
      <c r="B6" s="1">
        <v>180</v>
      </c>
      <c r="C6" s="1">
        <v>180</v>
      </c>
    </row>
    <row r="7" spans="1:3" x14ac:dyDescent="0.25">
      <c r="A7" s="1" t="s">
        <v>13</v>
      </c>
      <c r="B7" s="1">
        <v>365</v>
      </c>
      <c r="C7" s="1">
        <v>365</v>
      </c>
    </row>
    <row r="9" spans="1:3" x14ac:dyDescent="0.25">
      <c r="A9" s="1" t="s">
        <v>20</v>
      </c>
      <c r="B9" s="1">
        <f>(B2*B3*B6)/(100*B7)</f>
        <v>39452.054794520547</v>
      </c>
      <c r="C9" s="1">
        <f>(C2*C3*C6)/(100*C7)</f>
        <v>36986.301369863017</v>
      </c>
    </row>
    <row r="10" spans="1:3" x14ac:dyDescent="0.25">
      <c r="A10" s="1" t="s">
        <v>21</v>
      </c>
      <c r="B10" s="1">
        <f>B2*B4/100</f>
        <v>5000</v>
      </c>
      <c r="C10" s="1">
        <f>C2*C4/100</f>
        <v>10000</v>
      </c>
    </row>
    <row r="11" spans="1:3" x14ac:dyDescent="0.25">
      <c r="A11" s="1" t="s">
        <v>22</v>
      </c>
      <c r="B11" s="1">
        <f>B2*B5/100</f>
        <v>2500</v>
      </c>
      <c r="C11" s="1">
        <f>C2*C5/100</f>
        <v>0</v>
      </c>
    </row>
    <row r="12" spans="1:3" x14ac:dyDescent="0.25">
      <c r="A12" s="1" t="s">
        <v>23</v>
      </c>
      <c r="B12" s="1">
        <f>B9+B10+B11</f>
        <v>46952.054794520547</v>
      </c>
      <c r="C12" s="1">
        <f>C9+C10+C11</f>
        <v>46986.301369863017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Task1_CreditNeed</vt:lpstr>
      <vt:lpstr>Task2_Interest</vt:lpstr>
      <vt:lpstr>Task2_Banks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Svitlana</cp:lastModifiedBy>
  <dcterms:created xsi:type="dcterms:W3CDTF">2026-03-12T17:57:22Z</dcterms:created>
  <dcterms:modified xsi:type="dcterms:W3CDTF">2026-03-17T17:45:45Z</dcterms:modified>
</cp:coreProperties>
</file>